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4 год" sheetId="1" state="visible" r:id="rId2"/>
  </sheets>
  <definedNames>
    <definedName function="false" hidden="false" localSheetId="0" name="Excel_BuiltIn_Print_Area" vbProcedure="false">'район на 2024 год'!$A:$C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<sst xmlns="http://schemas.openxmlformats.org/spreadsheetml/2006/main" count="37" uniqueCount="37">
  <si>
    <t xml:space="preserve">Приложение 3</t>
  </si>
  <si>
    <t xml:space="preserve">к  решению Совета муниципального образования Белореченский район от  2024 года №  «О бюджете муниципального образования Белореченский район на 2025 год и на плановый период 2026 и 2027 годов»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</si>
  <si>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2025 год 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</si>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</sst>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T65520"/>
  <sheetViews>
    <sheetView showFormulas="false" showGridLines="true" showRowColHeaders="true" showZeros="true" rightToLeft="false" tabSelected="true" showOutlineSymbols="true" defaultGridColor="true" view="normal" topLeftCell="A19" colorId="64" zoomScale="75" zoomScaleNormal="75" zoomScalePageLayoutView="100" workbookViewId="0">
      <selection pane="topLeft" activeCell="C15" activeCellId="0" sqref="C15"/>
    </sheetView>
  </sheetViews>
  <sheetFormatPr defaultRowHeight="17.35" zeroHeight="false" outlineLevelRow="0" outlineLevelCol="0"/>
  <cols>
    <col collapsed="false" customWidth="true" hidden="false" outlineLevel="0" max="1" min="1" style="1" width="30.75"/>
    <col collapsed="false" customWidth="true" hidden="false" outlineLevel="0" max="2" min="2" style="1" width="76.67"/>
    <col collapsed="false" customWidth="true" hidden="false" outlineLevel="0" max="3" min="3" style="2" width="27.77"/>
    <col collapsed="false" customWidth="true" hidden="false" outlineLevel="0" max="1025" min="4" style="3" width="6.35"/>
  </cols>
  <sheetData>
    <row r="1" customFormat="false" ht="19.35" hidden="false" customHeight="true" outlineLevel="0" collapsed="false">
      <c r="A1" s="4"/>
      <c r="B1" s="4"/>
      <c r="C1" s="4" t="s">
        <v>0</v>
      </c>
    </row>
    <row r="2" s="9" customFormat="true" ht="193.6" hidden="false" customHeight="false" outlineLevel="0" collapsed="false">
      <c r="A2" s="5"/>
      <c r="B2" s="6"/>
      <c r="C2" s="7" t="s">
        <v>1</v>
      </c>
      <c r="D2" s="8"/>
      <c r="E2" s="8"/>
    </row>
    <row r="3" s="9" customFormat="true" ht="19.35" hidden="false" customHeight="true" outlineLevel="0" collapsed="false">
      <c r="A3" s="1"/>
      <c r="B3" s="10"/>
      <c r="C3" s="11"/>
    </row>
    <row r="4" s="9" customFormat="true" ht="33.6" hidden="false" customHeight="true" outlineLevel="0" collapsed="false">
      <c r="A4" s="12" t="s">
        <v>2</v>
      </c>
      <c r="B4" s="12"/>
      <c r="C4" s="12"/>
    </row>
    <row r="5" s="9" customFormat="true" ht="17.6" hidden="false" customHeight="false" outlineLevel="0" collapsed="false">
      <c r="A5" s="13"/>
      <c r="B5" s="13"/>
      <c r="C5" s="14" t="s">
        <v>3</v>
      </c>
    </row>
    <row r="6" customFormat="false" ht="17.6" hidden="false" customHeight="false" outlineLevel="0" collapsed="false">
      <c r="A6" s="15" t="s">
        <v>4</v>
      </c>
      <c r="B6" s="16" t="s">
        <v>5</v>
      </c>
      <c r="C6" s="17" t="s">
        <v>6</v>
      </c>
    </row>
    <row r="7" s="20" customFormat="true" ht="17.6" hidden="false" customHeight="false" outlineLevel="0" collapsed="false">
      <c r="A7" s="18" t="s">
        <v>7</v>
      </c>
      <c r="B7" s="18" t="s">
        <v>8</v>
      </c>
      <c r="C7" s="19" t="n">
        <f aca="false">C8</f>
        <v>3010460200</v>
      </c>
    </row>
    <row r="8" s="20" customFormat="true" ht="33.6" hidden="false" customHeight="false" outlineLevel="0" collapsed="false">
      <c r="A8" s="18" t="s">
        <v>9</v>
      </c>
      <c r="B8" s="18" t="s">
        <v>10</v>
      </c>
      <c r="C8" s="19" t="n">
        <f aca="false">SUM(C9:C19)</f>
        <v>3010460200</v>
      </c>
    </row>
    <row r="9" s="20" customFormat="true" ht="49.6" hidden="false" customHeight="false" outlineLevel="0" collapsed="false">
      <c r="A9" s="18" t="s">
        <v>11</v>
      </c>
      <c r="B9" s="18" t="s">
        <v>12</v>
      </c>
      <c r="C9" s="21" t="n">
        <f aca="false">306242600</f>
        <v>306242600</v>
      </c>
    </row>
    <row r="10" s="20" customFormat="true" ht="58.4" hidden="false" customHeight="true" outlineLevel="0" collapsed="false">
      <c r="A10" s="20" t="s">
        <v>13</v>
      </c>
      <c r="B10" s="20" t="s">
        <v>14</v>
      </c>
      <c r="C10" s="22" t="n">
        <f aca="false">15000000+23279800+15604200+259343200+10891000</f>
        <v>324118200</v>
      </c>
    </row>
    <row r="11" s="20" customFormat="true" ht="65.6" hidden="false" customHeight="false" outlineLevel="0" collapsed="false">
      <c r="A11" s="18" t="s">
        <v>15</v>
      </c>
      <c r="B11" s="23" t="s">
        <v>16</v>
      </c>
      <c r="C11" s="22" t="n">
        <f aca="false">98952900</f>
        <v>98952900</v>
      </c>
    </row>
    <row r="12" s="20" customFormat="true" ht="42.4" hidden="false" customHeight="true" outlineLevel="0" collapsed="false">
      <c r="A12" s="18" t="s">
        <v>17</v>
      </c>
      <c r="B12" s="20" t="s">
        <v>18</v>
      </c>
      <c r="C12" s="22" t="n">
        <f aca="false">2671200</f>
        <v>2671200</v>
      </c>
    </row>
    <row r="13" s="20" customFormat="true" ht="33.6" hidden="false" customHeight="false" outlineLevel="0" collapsed="false">
      <c r="A13" s="18" t="s">
        <v>19</v>
      </c>
      <c r="B13" s="23" t="s">
        <v>20</v>
      </c>
      <c r="C13" s="22" t="n">
        <f aca="false">431200</f>
        <v>431200</v>
      </c>
    </row>
    <row r="14" s="20" customFormat="true" ht="17.35" hidden="false" customHeight="false" outlineLevel="0" collapsed="false">
      <c r="A14" s="18" t="s">
        <v>21</v>
      </c>
      <c r="B14" s="23" t="s">
        <v>22</v>
      </c>
      <c r="C14" s="22" t="n">
        <f aca="false">1402500+12341000+184143800</f>
        <v>197887300</v>
      </c>
    </row>
    <row r="15" s="20" customFormat="true" ht="33.6" hidden="false" customHeight="false" outlineLevel="0" collapsed="false">
      <c r="A15" s="18" t="s">
        <v>23</v>
      </c>
      <c r="B15" s="23" t="s">
        <v>24</v>
      </c>
      <c r="C15" s="22" t="n">
        <f aca="false">19544600+933400+252000+13000000+91914700+686100+187500+47740300+2751800+1716736700+6276700+2819800+2309200</f>
        <v>1905152800</v>
      </c>
    </row>
    <row r="16" s="20" customFormat="true" ht="81.6" hidden="false" customHeight="false" outlineLevel="0" collapsed="false">
      <c r="A16" s="18" t="s">
        <v>25</v>
      </c>
      <c r="B16" s="23" t="s">
        <v>26</v>
      </c>
      <c r="C16" s="22" t="n">
        <f aca="false">13979100</f>
        <v>13979100</v>
      </c>
    </row>
    <row r="17" s="20" customFormat="true" ht="65.6" hidden="false" customHeight="false" outlineLevel="0" collapsed="false">
      <c r="A17" s="18" t="s">
        <v>27</v>
      </c>
      <c r="B17" s="23" t="s">
        <v>28</v>
      </c>
      <c r="C17" s="24" t="n">
        <v>7100</v>
      </c>
    </row>
    <row r="18" s="20" customFormat="true" ht="113.6" hidden="false" customHeight="false" outlineLevel="0" collapsed="false">
      <c r="A18" s="18" t="s">
        <v>29</v>
      </c>
      <c r="B18" s="23" t="s">
        <v>30</v>
      </c>
      <c r="C18" s="24" t="n">
        <f aca="false">49528100</f>
        <v>49528100</v>
      </c>
    </row>
    <row r="19" s="25" customFormat="true" ht="33.6" hidden="false" customHeight="false" outlineLevel="0" collapsed="false">
      <c r="A19" s="18" t="s">
        <v>31</v>
      </c>
      <c r="B19" s="23" t="s">
        <v>32</v>
      </c>
      <c r="C19" s="24" t="n">
        <f aca="false">111489700</f>
        <v>111489700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customFormat="false" ht="17.35" hidden="false" customHeight="false" outlineLevel="0" collapsed="false">
      <c r="A20" s="18"/>
      <c r="B20" s="18"/>
      <c r="C20" s="24"/>
    </row>
    <row r="21" customFormat="false" ht="23.85" hidden="false" customHeight="true" outlineLevel="0" collapsed="false">
      <c r="A21" s="26"/>
      <c r="B21" s="18"/>
      <c r="C21" s="24"/>
    </row>
    <row r="22" customFormat="false" ht="17.35" hidden="false" customHeight="false" outlineLevel="0" collapsed="false">
      <c r="A22" s="3" t="s">
        <v>33</v>
      </c>
      <c r="B22" s="8"/>
      <c r="C22" s="24"/>
    </row>
    <row r="23" customFormat="false" ht="17.6" hidden="false" customHeight="true" outlineLevel="0" collapsed="false">
      <c r="A23" s="27" t="s">
        <v>34</v>
      </c>
      <c r="B23" s="27"/>
      <c r="C23" s="28"/>
    </row>
    <row r="24" customFormat="false" ht="17.6" hidden="false" customHeight="true" outlineLevel="0" collapsed="false">
      <c r="A24" s="27" t="s">
        <v>35</v>
      </c>
      <c r="B24" s="27"/>
      <c r="C24" s="2" t="s">
        <v>36</v>
      </c>
    </row>
    <row r="65520" customFormat="false" ht="12.75" hidden="false" customHeight="true" outlineLevel="0" collapsed="false"/>
    <row r="65521" customFormat="false" ht="12.75" hidden="false" customHeight="true" outlineLevel="0" collapsed="false"/>
  </sheetData>
  <mergeCells count="3">
    <mergeCell ref="A4:C4"/>
    <mergeCell ref="A23:B23"/>
    <mergeCell ref="A24:B24"/>
  </mergeCells>
  <printOptions headings="false" gridLines="false" gridLinesSet="true" horizontalCentered="false" verticalCentered="false"/>
  <pageMargins left="0.7875" right="0.372916666666667" top="1.06319444444444" bottom="0.7875" header="0.511805555555555" footer="0.511805555555555"/>
  <pageSetup paperSize="9" scale="6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2024-10-17T07:56:48Z</cp:lastPrinted>
  <dcterms:modified xsi:type="dcterms:W3CDTF">2024-11-14T07:52:35Z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0</vt:bool>
  </property>
</Properties>
</file>